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指标（3.5分)" sheetId="2" r:id="rId1"/>
    <sheet name="Sheet1" sheetId="1" r:id="rId2"/>
  </sheets>
  <calcPr calcId="144525"/>
</workbook>
</file>

<file path=xl/sharedStrings.xml><?xml version="1.0" encoding="utf-8"?>
<sst xmlns="http://schemas.openxmlformats.org/spreadsheetml/2006/main" count="58" uniqueCount="58">
  <si>
    <t>2023-2024学年基层团学工作绩效考核指标体系及评分方法</t>
  </si>
  <si>
    <t>一级</t>
  </si>
  <si>
    <t>二级</t>
  </si>
  <si>
    <t>分值</t>
  </si>
  <si>
    <t>三级（积分值）</t>
  </si>
  <si>
    <t>对应分数描述</t>
  </si>
  <si>
    <t>一、思想政治引领工作（0.7分）</t>
  </si>
  <si>
    <t>（一）思想引领与党团史学习教育实施情况</t>
  </si>
  <si>
    <t>1.学院思想引领分层分类路径化培养方案与日程表（6分）
2.学院工作简报（4分）
3.“青马工程”实施情况（15分）
4.组织化学习教育实践活动总体实施情况（15分）
5.“青年大学习”的学习情况（只按不达标来扣分）</t>
  </si>
  <si>
    <t>1.结合灯塔工程与《2023年广东高校共青团工作要点》相关文件通过发文形式发布该年度团员思想引领实施方案与日程表（根据青少年思想意识形成规律、主要特点和影响路径，分层分级、循序渐进、螺旋上升地开展思想政治引领，将思政引领贯穿在团学工作全过程，拓宽7条育人路径：组织育人、团课育人、实践育人、文化育人、榜样育人、网络育人、服务育人。）（达要求得6分，视材料质量酌情赋分)；
2.根据《东莞城市学院团委工作简报（模板）》填报各学院每月工作活动事件，每月按照团委办公室发通知的规定日期上交至校团委办公室工作邮箱。（该项按时提交得1分，迟交/不交得0分。按模板及相关格式提交得1分，一份文档里出现三处格式错误得0分。整体简报质量该项由老师端进行评分，优得2分，中得1分，差得0分）；
3.通过发文形式发布该学年度青马工程培养实施方案(含学员培养成效评估方案)与日程表（含后续实践跟踪培养阶段的详细课程化日程安排）（相关文件佐证，该项达要求得5分)；对校级共享精品课程增补调整而进行的院内课程招募宣传推文（推文截图佐证，该项达要求得3分）；对本学院相关新增入库“青马两库”的课程在公示后一个月内有宣传推文（推文截图佐证，该项达要求得3分)；在每学期初学院有对已入选“青马两库”的校级共享精品课程进行推文宣传（推文截图佐证，该项达要求得4分）；
4.本学年按时按量提交组织化学习教育实践活动执行方案与后期资料(方案应包括但不限于统筹规划形式，宣传、落实时间等)(以发文具体要求时间为准提供相关文件作证，该项达要求得4分);每一次专题学习开展期间有相应的宣传推文，做到两宣传，即学院优秀案例相对应的单独推文与一篇综合性推文(每期优秀案例篇数达标得2分，综合性推文达标得1分，推文截图佐证，该项达要求得6分);学院团委书记每学年讲党团课不少于3次并每次覆盖的团员年不少于50人(录制视频与PPT佐证并自行上传智慧团建)(该项达要求得5分);
5.学院每期“青年大学习”除去滞留团员人数后的参学率必须达标（达标标准为：大一每期总体均参学率90%以上；大二每期总体均参学率85%以上；大三每期总体均参学率80%以上；大四总体均参学率40%以上）以各学院每期总体参学率为考核标准，每含不达标一期扣1分（以智慧团建系统数据结合学院及时反馈部分数据异常情况为准，集体性数据异常期数除外），扣完"思想引领与党团史学习教育实施情况"的55分为止。</t>
  </si>
  <si>
    <t>（二）思想引领
宣传与成效</t>
  </si>
  <si>
    <t>1.思想引领宣传的情况（10分）
2.思想引领课程化成效评估情况（10分）
3.思想引领总体工作总结与优化情况（10分）</t>
  </si>
  <si>
    <t>1.本学年要以“青春城团”为唯一发布平台发布原创推文（主题需符合校团委主流思想），每月按要求统计出在“青春城团”发布的原创推文的阅读量排行榜并进行排行榜公示（月排名采用积分制1-2名4分，排名3-4名3分，排名5-6名2分，排名7-8名1分），无原创推文上榜将无公示排名，每月公示积分相加得出学期总排名，按排名梯度得分（排名1-2名得5分，3-4名得4分，5-6名得3分，7-8名得2分，9-10名得1分）（此项最高得分为10分）。
2.“青马两库”课程的成效评估报告（相关文件佐证，该项达要求得3分)；“组织化学习教育实践活动”（含青年大学习、专题学习、团干讲团课）等思想引领活动/课程的成效评估报告（相关文件佐证，以上每项达要求得4分）；院本“青马工程”的学员全年培养的“1/3/6/12”四个阶段性节点的培养成效评估报告（相关文件佐证，该项达要求得3分)；
3.每年度基层团组织负责人（团委书记）团组织的工作年度述职报告（达要求得5分，视材料质量酌情赋分)；对学院全年开展的思想引领工作的总结工作报告（含工作开展情况图文，开展成效，不足与优化完善策略等）（该项达要求满分得5分，视材料质量酌情赋分)。</t>
  </si>
  <si>
    <t>二、共青团深化改革工作
（0.4分）</t>
  </si>
  <si>
    <t>（一）智慧团建</t>
  </si>
  <si>
    <t>1.空心团支部率、无团干团支部率（3分）
2.团费收缴情况（5分）
3.团员报到、团组织关系业务情况与团务响应率（12分）</t>
  </si>
  <si>
    <t>1.每学年智慧团建空心团支部率不高于1%；团支部配有五名团干（团支书、组织委员、宣传委员、志愿委员、权益委员）完成率达到100%（以上每一项达要求得1分，两项得3分）；
2.“智慧团建”系统每月团员按时缴费率不低于90%（该项达要求得2分）；“连续6个月欠缴团费率”不高于1%（该项达要求得3分）；
3.每学年学院“智慧团建”系统毕业生团员应转尽早转出情况按各时间节点要求得分（时间节点分别是当年的7月20日/9月20日，毕业生团员转出率按达“75%|90%”/“80%|90%”/“80%|95%”分别得分为2/3/6分）；每学年学院智慧团建团员报到率达100%并按时按质做好团籍信息和资料管理工作，核查“智慧团建”系统上团员名单后进行集中造册（团员档案登记表）并提供准确的团员人数（以上每一项达要求得1分，两项得3分）；学院月平均业务及时响应率按相应要求得分（平均响应率达70%以上得2分，达90%以上得3分）。（智慧团建相关数据均以校级管理员系统每月导出公示结果结合各学院及时反馈数据异常情况为准）</t>
  </si>
  <si>
    <t>（二）基层团支部
“活力提升”</t>
  </si>
  <si>
    <t>1.团支部规范建设情况（7分）
2.团员教育评议与先进性评价（3分）
3.“活力在基层”团日活动情况（8分）
4.全委会开展落实情况（2分）</t>
  </si>
  <si>
    <t>1.落实“三会两制一课”制度：有“三会两制一课”制度宣传推文，对所有团支部建立并备案“三会”组织架构（明确分工和工作职责）与对标定级与评优制度，按时按质提交校市省评优材料（推文截图及相关文件佐证，以上前两项每项达要求各得2分，第三项达要求得3分）；
2.落实“团员教育评议制度”和“团员年度团籍注册制度”：结合《新时代共青团员先进性评价指导大纲（试行）》和《新时代共青团激励机制指导大纲（试行）》建立普推团员荣誉激励制度，有规范的优秀团员/团干部专项评选制度与推优入党制度,落实所有团支部每年按期开展组织生活会进行团员教育评议与团员先进性评价（智慧团建数据及组织生活会相关文件佐证，以上每一项达要求得1分，全部达要求得3分）；
3.针对团日开展规范性、积极性，创新性与学院配合度，每学年在“活力在基层”网站团日活动上传率应达100%且审核通过的团日活动数量占应开展团日活动数量95%以上，按时按质提交团日活动材料且有效团日活动数占总团日活动数95%以上（该项达要求得2分）；每期主题团日活动期间有线下海报宣传以及宣传推文（宣传推文数≥文件要求各学院推荐的优秀案例数），推文截图及活力在基层平台审核率截图佐证，主题团日活动推文投稿至青春城团（该项达要求得4分）；学院提交的团日活动案例有入选“校级优秀/省级优秀”按就高原则分别获得1/2分（活力在基层平台获奖情况截图佐证）；
4.按要求每三至五年召开一次团员代表大会，期间届中调整团的委员会成员，在召开会议前按时提交相关材料、并按规定届中调整相关团的相关成员。（要求：请示需在会议召开前三个工作日上交纸质版；报告需在会议召开后三天内上交纸质版，该项全部达要求得2分）</t>
  </si>
  <si>
    <t>三、学生会组织改革共建与规范管理（0.4分）</t>
  </si>
  <si>
    <t>（一）学生会改革情况</t>
  </si>
  <si>
    <t>1.学院学生会成员推选情况（4分）
2.学院学生会成员成绩要求（4分） 
3.学院学生会开展学生会工作人员专项培训情况（4分）
4.学院学生会述职评议制度的制定与实施情况（3分）</t>
  </si>
  <si>
    <t>1.各学院学生会须按时按质推选不少于2位学院主席团候选人到校学生会，各学院学生会须按时按质推选院级学生会在任成员到校级学生会兼任职（以上每一项达要求得2分，两项得4分）；
2.各学院学生会主席团、部门负责人成绩均需在班级排名前30%、无处分、无挂科记录；学院学生会成员成绩均需在班级排名前50%、无处分、无挂科记录（以上每有一项达要求得2分，两项得4分）；
3.各学院学生会每学期至少开展一次学生会工作人员专项培训，每学期至少制作一次相关推文进行宣传（以上每一项达要求得2分，两项得4分）；
4.各学院学生会根据本学院实际情况制定学院学生会述职评议制度，每学期至少召开一次述职评议会，邀请校学生会主席团参与会议并制作相关推文进行宣传（以上达要求得3分）。</t>
  </si>
  <si>
    <t>（二）校院协同工作</t>
  </si>
  <si>
    <t>1.校学生代表大会系列工作配合情况（4分）
2.学院学生会参加校级会议情况（3分）
3.承办或协办校级活动（10分)
4.学院学代会资料上交情况（3分）</t>
  </si>
  <si>
    <t>1.校学生代表大会中各学院与会学生代表参与选拔人数及出席人数达到该学院人数的1%（该项达要求得3分，若各学院学代会学生代表选拔提交延迟、或委托人数超过本学院的学生代表人数一半、或请假上交委托书延迟且无事先说明，则该项不得分）；
2.按时参加校学生会专题学习会等会议，不得无故缺席（每月正常出席得3分，无故缺席两次内得1分，3次及以上无故出席得0分）
3.（除校学生代表大会、文体艺术季外其他校级活动）承办不少于一次校级学生会活动（提交活动方案并由校级学生会认定，该项得4分）；按时提交学院所承办活动的开展情况（提交《东莞城市学院学生会活动情况登记表》为佐证材料，该项达要求得3分）；有关于活动项目开展的推文被校级官号转载报道（提交校级官号相关推文链接或完整截图为佐证材料，达要求得2分）；配合校学生会、活动承办方开展宣传工作，转发相关推文并落实到各班级（要求截图证明）（该项达要求得1分）；
4. 各学院学代会系列资料按时按质上交（该项达要求得3分，迟交、重要材料不全、重要材料未经校学生会审核直接提交不得分）；</t>
  </si>
  <si>
    <t>（三）权益维护</t>
  </si>
  <si>
    <t>1.学生会权益板块开展情况（3分）
2.提案上报工作情况（2分）</t>
  </si>
  <si>
    <t>1.学院学生会积极协助“我为同学做实事”之权益“1-1”问题反馈工作开展，设置一名专门负责权益板块工作的学生会主席（该项达要求得1分）；学院按时转发相关权益信息至本学院权益群（有截图证明）（该项达要求得0.5分）；学院建立权益服务机制群且正常运行，具有实效性（截图证明）（该项达要求得0.5分）；学院负责权益板块工作的学生会主席不缺席校院权益会议（以上达要求得1分）；
2.学院在提案大赛中上报不少于2个提案（以上每有1个提案得0.5分，得分上限为2分）。</t>
  </si>
  <si>
    <t>四、大学生素质拓展计划（0.6分）</t>
  </si>
  <si>
    <t>（一）综合素质养成教育计划规划与宣传</t>
  </si>
  <si>
    <t>1.学院“综合素质养成教育计划（第二课堂成绩单）”规划情况（8分）
2.学院“综合素质养成教育计划（第二课堂成绩单）”宣讲科普工作情况（6分）
3.学院“综合素质养成教育计划（第二课堂成绩单）”项目成效评估与迭代（6分）</t>
  </si>
  <si>
    <t>1.有符合本学院实际开展的“综合素质养成教育计划（第二课堂成绩单）”的全年工作实施方案（该项达要求得4分，视材料质量酌情赋分）；每学期初按时按质提交本学期综合素质养成教育部分课程（校团委统筹相关）的项目规划列表（每学期的项目列表满分为2分，视材料质量酌情赋分）；
2.有学院“综合素质养成教育计划（第二课堂成绩单）”宣传科普工作的执行方案与日程（含“师-院-班”三级人员架构与分工，具体日程与预期成效表述，该项达要求得3分）；线下执行“师-院-班”宣讲解读会议图文宣传材料与宣传成效总结报告（该项达要求得3分）；
3.有学院“综合素质养成教育计划（第二课堂成绩单）”项目的实施成效总结报告（须含学院全年综合素质养成教育校团委课程第二课堂课外学分项目实际参与情况表、学年综合素质养成教育校团委课程承办工作情况介绍与总结、下一学年同一学期调整策略等）（每学期的成效总结报告3分，视材料质量酌情赋分）。</t>
  </si>
  <si>
    <t>（二）综合素质养成教育计划项目执行与成效评估</t>
  </si>
  <si>
    <t>1.校级活动项目的承办情况（12分）
2.校级活动项目宣传及配合情况（12分）
3.校级活动项目开展质量情况（10分）
4.省级“两季”活动的参与情况（6分）</t>
  </si>
  <si>
    <t>1.校级的科技学术季、校园文体艺术季以及综合素质养成教育部分课程（校团委统筹相关）不少于1个成功承办，并按时按质提交相关材料（每成功承办1项得4分，视配合材料过程效率酌情赋分，3个活动封顶）；
2.每开展一次校级活动项目的被校级官号转载报道推文不少于2篇（提交相关推文链接或完整截图为佐证材料，每项完成宣传的活动得4分，3个活动封顶）
3.学院有复盘统筹开展校级活动全过程的总结报告（学院统筹开展整体规划/整体情况概述/成果回顾/创新亮点/问题及解决对策、展望与期待/调研分析数据）（每项完成总结的活动得3分，视材料质量酌情赋分，最高得10分）。
4.各学院有参与省级“两季”活动按并按时提交《省级“两季参赛情况登记表》（提交《东莞城市学院省级“两季”参赛情况登记表》为佐证材料，该项达要求得3分）；各学院参与省级“两季”活动比赛有获奖（该项要求达标得3分）。</t>
  </si>
  <si>
    <t>五、创新培育与就业能力提升
（0.5分）</t>
  </si>
  <si>
    <t>（一）“展翅计划”
开展情况</t>
  </si>
  <si>
    <t>1.宣传培训情况（6分）
2.落实情况（10分）
3.学生上岗情况（4分）
4.建立见习基地（2分）（附加分）</t>
  </si>
  <si>
    <t>1.有不少于1篇的线上推文，有不少于1次对各团支部的线下讲解会议并提供现场照片5张（该项每项达标为3分）；有提供各班级转发宣传推文，动员参与的截图，各班级至少1张（该项达要求得2分）；有开展实习生岗前培训会（安全、诚信方面的宣讲）并提供照片3张且推出不少于1篇推文（该项达要求得1分）；以上如由于线上线下宣传培训工作的失误导致学生舆论而出现负面影响，该项不得分；
2.学生建档数占学院在籍人数70%以上（该项达要求得7分，若未达到要求按照建档率比例给分，如：建档率达到60％得6分，建档率达到50％得5分，低于40％不得分）；参与人数占学院在籍人数比例（该项达6%得1分，达10%得2分）；签约学生人数占学院在籍人数比例（该项达0.5%得0.5分，达1%得1分）；以上各项百分比需在系统后台查看并提供截图证明；
3.有开展不少于1场往届实习生分享会并提供现场照片5张以及推文至少2篇，有收集学生实习心得至少精选10篇（须含学生上岗期间对机构的建议与意见）（以上每有一项得2分，得分上限为4分）；
4.有开发一定数量展翅计划岗位并提供院企合作证明，例如：院企合作汇总表+系统截图（该项岗位开发达到发文要求得2分，未达到开发要求得1分，无岗位开发则不得分）；（若前三项得分未达到满分20分则本项参与计分。）</t>
  </si>
  <si>
    <t>（二）攀登计划</t>
  </si>
  <si>
    <t>1.学院宣传动员情况与项目推荐情况（4分）
2.推荐项目的立项情况（6分）</t>
  </si>
  <si>
    <t>1.有开展攀登计划线上线下宣传动员情况的相关推文至少1篇，组织申报并遴选至少5个符合申报要求的项目推荐至校团委并提供推荐项目名单（以上每一项达要求得2分，两项得4分）；
2.学院推荐项目依据最终立项情况“候选/一般/重点”按就高原则得分2/4/6分。
截止本学年绩效考核前，有出现“当年应结项未结项”的情况，本学年攀登计划考核分数为0</t>
  </si>
  <si>
    <t>（三）挑战杯系列活动参赛情况</t>
  </si>
  <si>
    <t>1.学院宣传动员情况与作品推荐情况（12分）
2.校赛作品获奖情况（8分）</t>
  </si>
  <si>
    <t>1.有开展“挑战杯”线上线下宣传动员情况的相关推文至少1篇，组织申报并遴选符合校赛发文标准的项目数，以及符合发文标准的学院人数参比（以上每一项达要求得4分）；
2.校赛作品依据最终获奖情况“三等奖/二等奖/一等奖”按就高原则得分4/6/8分。</t>
  </si>
  <si>
    <t>六、社会实践（0.7分）</t>
  </si>
  <si>
    <t>（一）暑期“三下乡”社会实践</t>
  </si>
  <si>
    <t>1.学院统筹开展准备情况（7分）
2.学院执行与宣传情况（8分）
3.项目结项评审与总结（15分）</t>
  </si>
  <si>
    <t>1.按《2023年暑期“三下乡”社会实践活动基层团学组织考核与评优标准》中的学院统筹开展准备的得分情况进行赋分；
2.按《2023年暑期“三下乡”社会实践活动基层团学组织考核与评优标准》中的学院执行与宣传的得分情况进行赋分；
3.按《2023年暑期“三下乡”社会实践活动基层团学组织考核与评优标准》中的项目结项评审与总结的得分情况进行赋分。</t>
  </si>
  <si>
    <t>（二）志愿服务</t>
  </si>
  <si>
    <t>1.i 志愿等网站平台建设及使用情况(5分)
2.规范i志愿时长申请及活动申报流程（6分）
3.资料文件收集按时按质上交情况（7分）
4.学院志愿活动开展情况(6分)
5.志愿者的活动参与情况(6分)
6.“西部/山区计划”宣讲会开展情况（7分）
7.学院志愿队获奖情况（3分）</t>
  </si>
  <si>
    <t>.每学年须至少两人参加校团委志愿服务中心组织的i志愿及宣传工作培训各一次(该项达要求得2分)； 每次开展校内外志愿活动需提前向校团委志愿中心申报，申报通过后开展的志愿活动在开始前或结束后的一周内需在校团委志愿服务中心“DG城院志愿队”公众号发布推文(同时做好报备与宣传方可一次活动得0.5分,得分上限为3分）；
2.每次开展校内志愿活动或校外志愿活动需按照2023年《关于规范各级学生组织承办或组织的志愿活动认证的通知》规定的时间向校团委志愿服务中心提交相关资料进行申报(该项要求得6分)，活动申报违规一次扣3分，违规2次扣完；
3.各学院对校团委志愿服务中心下发资料文件收集按时按质上交，该项达要求得7分，出现资料迟交、重要材料不全、重要材料未经校团委志愿服务中心审核直接提交等因学院内部造成的情况每次扣1分；
4.学院每学期开展志愿服务活动次数不得少于六次，常规活动仅算一次（该项达要求得4分）；每学年须开展由校团委志愿服务中心认证的本学院特色志愿活动两次以上(每学年活动开展前两周内需汇总特色活动相关资料并提交至校团委志愿服务中心进行认证)(该项达要求得2分)；
5.学院每次校级大型志愿活动（100名志愿者以上）报名率(报名率=报名人数/本学院非毕业生人数)(报名率1-5名得1分,6-10得0.5分,得分上限为3分)；参加过志愿活动的志愿者数占学院人数(除毕业生外)的30%(该项达要求得3分)；（成员面向学院：志愿者时数要求）
6.学院每学年须至少两人参加校团委志愿服务中心开展的“西部/山区计划宣讲会”（该项达要求得1分）；学院每学年需举办至少一次针对全院毕业生召开“西部/山区计划”宣讲会，会后需提供宣讲会签到表以及三张以上的照片（开展一次得1分，开展两次及以上得3分）；发布“西部/山区计划”宣讲会活动回顾推文并积极转发“DG城院志愿队”相关西部/山区计划报名、积极政策等推文至毕业班团支部（转发一次为0.5分，得分上限为3分），鼓励学院学生报名参与“西部/山区计划”。
7.按照《2023年东莞城市学院优秀志愿者及优秀志愿组织评选通知》的获奖情况进行赋分（被评为优秀志愿组织得3分）</t>
  </si>
  <si>
    <t>七、社团工作（0.2分）</t>
  </si>
  <si>
    <t>社团工作</t>
  </si>
  <si>
    <t>1.学院分管社团数量及管理情况（6分）
2.学院分管社团会议开展情况（6分）
3.学院分管社团活动开展情况（4分）
4.学院分管社团宣传报道情况（4分）</t>
  </si>
  <si>
    <t>1. 各学院分管的社团数目不少于3个，学院分管的社团数目每超过1个的，可加分（该项要求得1分；若不足3个，则该项不得分。社团数目每超过1个的多加0.5分；以此类推，此项最多得3分。）；督促社团按时提交年审表（该项达要求得1分）；每学期协助监督社团开展活动并需要有记录工作存底（该项达要求得2分）；
2. 每学期至少召开两次有社团指导老师、各二级学院团委书记及社团负责人参与的社团工作会议并有图文佐证（按要求提交推文链接及截图，该项达要求得6分）；
3. 各学院分管的每个社团每学期需要在社管登记提交两份活动策划，文件符合要求且无处分、无违规活动及赞助（该项达要求得4分）；
4. 每学期至少制作两篇关于分管社团的宣传/活动推文，经学院团委书记及指导老师审核后，以“学院团委/学生会”公众号作为主要平台推送（该项达要求得4分）。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</si>
</sst>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b/>
      <sz val="20"/>
      <name val="宋体"/>
      <charset val="134"/>
      <scheme val="minor"/>
    </font>
    <font>
      <b/>
      <sz val="11"/>
      <name val="宋体"/>
      <charset val="134"/>
      <scheme val="minor"/>
    </font>
    <font>
      <sz val="10"/>
      <name val="SimSun"/>
      <charset val="134"/>
    </font>
    <font>
      <sz val="10"/>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2"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0" fillId="9" borderId="0" applyNumberFormat="0" applyBorder="0" applyAlignment="0" applyProtection="0">
      <alignment vertical="center"/>
    </xf>
    <xf numFmtId="0" fontId="13" fillId="0" borderId="14" applyNumberFormat="0" applyFill="0" applyAlignment="0" applyProtection="0">
      <alignment vertical="center"/>
    </xf>
    <xf numFmtId="0" fontId="10" fillId="10" borderId="0" applyNumberFormat="0" applyBorder="0" applyAlignment="0" applyProtection="0">
      <alignment vertical="center"/>
    </xf>
    <xf numFmtId="0" fontId="19" fillId="11" borderId="15" applyNumberFormat="0" applyAlignment="0" applyProtection="0">
      <alignment vertical="center"/>
    </xf>
    <xf numFmtId="0" fontId="20" fillId="11" borderId="11" applyNumberFormat="0" applyAlignment="0" applyProtection="0">
      <alignment vertical="center"/>
    </xf>
    <xf numFmtId="0" fontId="21" fillId="12" borderId="16"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0">
    <xf numFmtId="0" fontId="0" fillId="0" borderId="0" xfId="0">
      <alignment vertical="center"/>
    </xf>
    <xf numFmtId="0" fontId="1" fillId="0" borderId="0" xfId="0" applyFont="1" applyAlignment="1"/>
    <xf numFmtId="0" fontId="1" fillId="0" borderId="0" xfId="0" applyFont="1" applyAlignment="1">
      <alignment horizontal="left"/>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left" vertical="center" wrapText="1"/>
    </xf>
    <xf numFmtId="0" fontId="5" fillId="0" borderId="6" xfId="0" applyFont="1" applyBorder="1" applyAlignment="1">
      <alignment horizontal="center" vertical="center" wrapText="1"/>
    </xf>
    <xf numFmtId="0" fontId="6" fillId="0" borderId="0" xfId="0" applyFont="1" applyAlignment="1">
      <alignment horizontal="justify" vertical="center" wrapText="1"/>
    </xf>
    <xf numFmtId="0" fontId="4" fillId="0" borderId="7" xfId="0" applyFont="1" applyBorder="1" applyAlignment="1">
      <alignment horizontal="center" vertical="center" wrapText="1"/>
    </xf>
    <xf numFmtId="0" fontId="5" fillId="0" borderId="6" xfId="0" applyFont="1" applyBorder="1" applyAlignment="1">
      <alignment horizontal="left" vertical="center" wrapText="1"/>
    </xf>
    <xf numFmtId="0" fontId="4" fillId="0" borderId="8" xfId="0" applyFont="1" applyBorder="1" applyAlignment="1">
      <alignment horizontal="center" vertical="center" wrapText="1"/>
    </xf>
    <xf numFmtId="0" fontId="5" fillId="0" borderId="4" xfId="0" applyFont="1" applyBorder="1" applyAlignment="1">
      <alignment horizontal="left" vertical="center" wrapText="1"/>
    </xf>
    <xf numFmtId="0" fontId="6" fillId="0" borderId="0" xfId="0" applyFont="1" applyAlignment="1">
      <alignment horizontal="justify" vertical="center"/>
    </xf>
    <xf numFmtId="0" fontId="5" fillId="0" borderId="5" xfId="0" applyFont="1" applyBorder="1" applyAlignment="1">
      <alignment horizontal="center" vertical="center" wrapText="1"/>
    </xf>
    <xf numFmtId="49" fontId="5" fillId="0" borderId="4" xfId="0" applyNumberFormat="1" applyFont="1" applyBorder="1" applyAlignment="1">
      <alignment horizontal="left" vertical="center" wrapText="1"/>
    </xf>
    <xf numFmtId="0" fontId="4" fillId="0" borderId="4" xfId="0" applyFont="1" applyBorder="1" applyAlignment="1">
      <alignment horizontal="left" vertical="center" wrapText="1"/>
    </xf>
    <xf numFmtId="0" fontId="1" fillId="0" borderId="0" xfId="0" applyFont="1" applyAlignment="1">
      <alignment vertical="center" wrapText="1"/>
    </xf>
    <xf numFmtId="0" fontId="5" fillId="0" borderId="8" xfId="0" applyFont="1" applyBorder="1" applyAlignment="1">
      <alignment horizontal="center" vertical="center" wrapText="1"/>
    </xf>
    <xf numFmtId="49" fontId="4" fillId="0" borderId="6" xfId="0" applyNumberFormat="1" applyFont="1" applyBorder="1" applyAlignment="1">
      <alignment horizontal="left" vertical="center" wrapText="1"/>
    </xf>
    <xf numFmtId="0" fontId="5" fillId="0" borderId="7" xfId="0" applyFont="1" applyBorder="1" applyAlignment="1">
      <alignment horizontal="center" vertical="center" wrapText="1"/>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5" fillId="0" borderId="9" xfId="0" applyFont="1" applyBorder="1" applyAlignment="1">
      <alignment horizontal="center" vertical="center" wrapText="1"/>
    </xf>
    <xf numFmtId="0" fontId="5" fillId="0" borderId="10" xfId="0" applyFont="1" applyBorder="1" applyAlignment="1">
      <alignment horizontal="left" vertical="center" wrapText="1"/>
    </xf>
    <xf numFmtId="0" fontId="5" fillId="0" borderId="10" xfId="0" applyFont="1" applyBorder="1" applyAlignment="1">
      <alignment horizontal="center" vertical="center" wrapText="1"/>
    </xf>
    <xf numFmtId="0" fontId="4" fillId="0" borderId="1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tabSelected="1" workbookViewId="0">
      <selection activeCell="B16" sqref="B16"/>
    </sheetView>
  </sheetViews>
  <sheetFormatPr defaultColWidth="9" defaultRowHeight="14.4" outlineLevelCol="5"/>
  <cols>
    <col min="1" max="1" width="9.62962962962963" style="1" customWidth="1"/>
    <col min="2" max="2" width="14.5555555555556" style="2" customWidth="1"/>
    <col min="3" max="3" width="5.75" style="1" customWidth="1"/>
    <col min="4" max="4" width="47.2222222222222" style="1" customWidth="1"/>
    <col min="5" max="5" width="212.777777777778" style="1" customWidth="1"/>
    <col min="6" max="6" width="50.6296296296296" style="1" customWidth="1"/>
    <col min="7" max="16384" width="9" style="1"/>
  </cols>
  <sheetData>
    <row r="1" ht="26.55" spans="1:5">
      <c r="A1" s="3" t="s">
        <v>0</v>
      </c>
      <c r="B1" s="4"/>
      <c r="C1" s="4"/>
      <c r="D1" s="4"/>
      <c r="E1" s="4"/>
    </row>
    <row r="2" spans="1:6">
      <c r="A2" s="5" t="s">
        <v>1</v>
      </c>
      <c r="B2" s="6" t="s">
        <v>2</v>
      </c>
      <c r="C2" s="6" t="s">
        <v>3</v>
      </c>
      <c r="D2" s="6" t="s">
        <v>4</v>
      </c>
      <c r="E2" s="6" t="s">
        <v>5</v>
      </c>
      <c r="F2" s="7"/>
    </row>
    <row r="3" ht="136" customHeight="1" spans="1:6">
      <c r="A3" s="8" t="s">
        <v>6</v>
      </c>
      <c r="B3" s="9" t="s">
        <v>7</v>
      </c>
      <c r="C3" s="10">
        <v>0.4</v>
      </c>
      <c r="D3" s="9" t="s">
        <v>8</v>
      </c>
      <c r="E3" s="9" t="s">
        <v>9</v>
      </c>
      <c r="F3" s="11"/>
    </row>
    <row r="4" ht="79" customHeight="1" spans="1:5">
      <c r="A4" s="12"/>
      <c r="B4" s="13" t="s">
        <v>10</v>
      </c>
      <c r="C4" s="10">
        <v>0.3</v>
      </c>
      <c r="D4" s="9" t="s">
        <v>11</v>
      </c>
      <c r="E4" s="9" t="s">
        <v>12</v>
      </c>
    </row>
    <row r="5" ht="65" customHeight="1" spans="1:6">
      <c r="A5" s="8" t="s">
        <v>13</v>
      </c>
      <c r="B5" s="13" t="s">
        <v>14</v>
      </c>
      <c r="C5" s="10">
        <v>0.2</v>
      </c>
      <c r="D5" s="13" t="s">
        <v>15</v>
      </c>
      <c r="E5" s="9" t="s">
        <v>16</v>
      </c>
      <c r="F5" s="11"/>
    </row>
    <row r="6" ht="114" customHeight="1" spans="1:5">
      <c r="A6" s="12"/>
      <c r="B6" s="9" t="s">
        <v>17</v>
      </c>
      <c r="C6" s="10">
        <v>0.2</v>
      </c>
      <c r="D6" s="9" t="s">
        <v>18</v>
      </c>
      <c r="E6" s="9" t="s">
        <v>19</v>
      </c>
    </row>
    <row r="7" ht="58" customHeight="1" spans="1:5">
      <c r="A7" s="8" t="s">
        <v>20</v>
      </c>
      <c r="B7" s="13" t="s">
        <v>21</v>
      </c>
      <c r="C7" s="10">
        <v>0.15</v>
      </c>
      <c r="D7" s="13" t="s">
        <v>22</v>
      </c>
      <c r="E7" s="9" t="s">
        <v>23</v>
      </c>
    </row>
    <row r="8" ht="67" customHeight="1" spans="1:5">
      <c r="A8" s="14"/>
      <c r="B8" s="13" t="s">
        <v>24</v>
      </c>
      <c r="C8" s="10">
        <v>0.2</v>
      </c>
      <c r="D8" s="9" t="s">
        <v>25</v>
      </c>
      <c r="E8" s="9" t="s">
        <v>26</v>
      </c>
    </row>
    <row r="9" ht="42.95" customHeight="1" spans="1:5">
      <c r="A9" s="12"/>
      <c r="B9" s="13" t="s">
        <v>27</v>
      </c>
      <c r="C9" s="10">
        <v>0.05</v>
      </c>
      <c r="D9" s="9" t="s">
        <v>28</v>
      </c>
      <c r="E9" s="9" t="s">
        <v>29</v>
      </c>
    </row>
    <row r="10" ht="79" customHeight="1" spans="1:5">
      <c r="A10" s="8" t="s">
        <v>30</v>
      </c>
      <c r="B10" s="9" t="s">
        <v>31</v>
      </c>
      <c r="C10" s="10">
        <v>0.2</v>
      </c>
      <c r="D10" s="15" t="s">
        <v>32</v>
      </c>
      <c r="E10" s="15" t="s">
        <v>33</v>
      </c>
    </row>
    <row r="11" ht="54" customHeight="1" spans="1:6">
      <c r="A11" s="14"/>
      <c r="B11" s="9" t="s">
        <v>34</v>
      </c>
      <c r="C11" s="10">
        <v>0.4</v>
      </c>
      <c r="D11" s="9" t="s">
        <v>35</v>
      </c>
      <c r="E11" s="9" t="s">
        <v>36</v>
      </c>
      <c r="F11" s="16"/>
    </row>
    <row r="12" ht="80" customHeight="1" spans="1:6">
      <c r="A12" s="17" t="s">
        <v>37</v>
      </c>
      <c r="B12" s="13" t="s">
        <v>38</v>
      </c>
      <c r="C12" s="10">
        <v>0.2</v>
      </c>
      <c r="D12" s="18" t="s">
        <v>39</v>
      </c>
      <c r="E12" s="19" t="s">
        <v>40</v>
      </c>
      <c r="F12" s="20"/>
    </row>
    <row r="13" ht="42" customHeight="1" spans="1:5">
      <c r="A13" s="21"/>
      <c r="B13" s="9" t="s">
        <v>41</v>
      </c>
      <c r="C13" s="10">
        <v>0.1</v>
      </c>
      <c r="D13" s="22" t="s">
        <v>42</v>
      </c>
      <c r="E13" s="9" t="s">
        <v>43</v>
      </c>
    </row>
    <row r="14" ht="31" customHeight="1" spans="1:5">
      <c r="A14" s="23"/>
      <c r="B14" s="9" t="s">
        <v>44</v>
      </c>
      <c r="C14" s="10">
        <v>0.2</v>
      </c>
      <c r="D14" s="22" t="s">
        <v>45</v>
      </c>
      <c r="E14" s="9" t="s">
        <v>46</v>
      </c>
    </row>
    <row r="15" ht="42" customHeight="1" spans="1:5">
      <c r="A15" s="24" t="s">
        <v>47</v>
      </c>
      <c r="B15" s="9" t="s">
        <v>48</v>
      </c>
      <c r="C15" s="10">
        <v>0.3</v>
      </c>
      <c r="D15" s="13" t="s">
        <v>49</v>
      </c>
      <c r="E15" s="9" t="s">
        <v>50</v>
      </c>
    </row>
    <row r="16" ht="138" customHeight="1" spans="1:5">
      <c r="A16" s="25"/>
      <c r="B16" s="13" t="s">
        <v>51</v>
      </c>
      <c r="C16" s="10">
        <v>0.4</v>
      </c>
      <c r="D16" s="9" t="s">
        <v>52</v>
      </c>
      <c r="E16" s="9" t="s">
        <v>53</v>
      </c>
    </row>
    <row r="17" ht="69" customHeight="1" spans="1:6">
      <c r="A17" s="26" t="s">
        <v>54</v>
      </c>
      <c r="B17" s="27" t="s">
        <v>55</v>
      </c>
      <c r="C17" s="28">
        <v>0.2</v>
      </c>
      <c r="D17" s="27" t="s">
        <v>56</v>
      </c>
      <c r="E17" s="29" t="s">
        <v>57</v>
      </c>
      <c r="F17" s="11"/>
    </row>
    <row r="18" spans="3:3">
      <c r="C18" s="1">
        <f>SUM(C3:C17)</f>
        <v>3.5</v>
      </c>
    </row>
  </sheetData>
  <mergeCells count="7">
    <mergeCell ref="A1:E1"/>
    <mergeCell ref="A3:A4"/>
    <mergeCell ref="A5:A6"/>
    <mergeCell ref="A7:A9"/>
    <mergeCell ref="A10:A11"/>
    <mergeCell ref="A12:A14"/>
    <mergeCell ref="A15:A16"/>
  </mergeCells>
  <pageMargins left="0" right="0" top="0.196850393700787" bottom="0.196850393700787" header="0.196850393700787" footer="0.196850393700787"/>
  <pageSetup paperSize="8" scale="7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7962962962963"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指标（3.5分)</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林舒蔓</dc:creator>
  <cp:lastModifiedBy>PINK</cp:lastModifiedBy>
  <dcterms:created xsi:type="dcterms:W3CDTF">2022-11-01T14:13:00Z</dcterms:created>
  <dcterms:modified xsi:type="dcterms:W3CDTF">2023-06-26T13:14:21Z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DE95296E8C0F4679AA403B7ABD43D39E_13</vt:lpwstr>
  </property>
  <property fmtid="{D5CDD505-2E9C-101B-9397-08002B2CF9AE}" pid="3" name="KSOProductBuildVer">
    <vt:lpwstr>2052-11.1.0.14309</vt:lpwstr>
  </property>
</Properties>
</file>